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2614 ЗК ЭФ 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Q10" i="1"/>
  <c r="Q11" i="1" s="1"/>
  <c r="P10" i="1"/>
  <c r="N10" i="1"/>
  <c r="M10" i="1"/>
  <c r="J10" i="1"/>
  <c r="I10" i="1"/>
  <c r="G10" i="1"/>
  <c r="P9" i="1"/>
  <c r="Q9" i="1" s="1"/>
  <c r="N9" i="1"/>
  <c r="M9" i="1"/>
  <c r="I9" i="1"/>
  <c r="G9" i="1"/>
  <c r="G11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<sst xmlns="http://schemas.openxmlformats.org/spreadsheetml/2006/main" count="35" uniqueCount="26">
  <si>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</si>
  <si>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</si>
  <si>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</si>
  <si>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</si>
  <si>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</si>
  <si>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</si>
  <si>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</si>
  <si>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</si>
  <si>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</si>
  <si>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</si>
  <si>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</si>
  <si>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</si>
  <si>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</si>
  <si>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</si>
  <si>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</si>
  <si>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</si>
  <si>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</si>
  <si>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</si>
  <si>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</si>
  <si>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</si>
  <si>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</si>
  <si>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</si>
  <si>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</si>
  <si>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Разработка проектной документации </t>
  </si>
  <si>
    <t>шт.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</si>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</sst>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A7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28">
        <f>G11</f>
        <v>3697944.4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29">
        <v>1</v>
      </c>
      <c r="C9" s="11" t="s">
        <v>23</v>
      </c>
      <c r="D9" s="12" t="s">
        <v>24</v>
      </c>
      <c r="E9" s="12">
        <v>736631.64</v>
      </c>
      <c r="F9" s="13">
        <v>1</v>
      </c>
      <c r="G9" s="20">
        <f>E9*F9</f>
        <v>736631.64</v>
      </c>
      <c r="H9" s="1"/>
      <c r="I9" s="30">
        <f>B9</f>
        <v>1</v>
      </c>
      <c r="J9" s="31" t="s">
        <v>23</v>
      </c>
      <c r="K9" s="14"/>
      <c r="L9" s="14"/>
      <c r="M9" s="18" t="str">
        <f>D9</f>
        <v>шт.</v>
      </c>
      <c r="N9" s="22">
        <f>E9</f>
        <v>736631.64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29">
        <v>2</v>
      </c>
      <c r="C10" s="11" t="s">
        <v>25</v>
      </c>
      <c r="D10" s="12" t="s">
        <v>24</v>
      </c>
      <c r="E10" s="12">
        <v>2961312.76</v>
      </c>
      <c r="F10" s="13">
        <v>1</v>
      </c>
      <c r="G10" s="20">
        <f t="shared" ref="G10" si="0">E10*F10</f>
        <v>2961312.76</v>
      </c>
      <c r="H10" s="1"/>
      <c r="I10" s="30">
        <f t="shared" ref="I10:J10" si="1">B10</f>
        <v>2</v>
      </c>
      <c r="J10" s="31" t="str">
        <f t="shared" si="1"/>
        <v>Строительно-монтажные работы</v>
      </c>
      <c r="K10" s="14"/>
      <c r="L10" s="14"/>
      <c r="M10" s="18" t="str">
        <f t="shared" ref="M10:N10" si="2">D10</f>
        <v>шт.</v>
      </c>
      <c r="N10" s="22">
        <f t="shared" si="2"/>
        <v>2961312.76</v>
      </c>
      <c r="O10" s="12"/>
      <c r="P10" s="18">
        <f t="shared" ref="P10" si="3">F10</f>
        <v>1</v>
      </c>
      <c r="Q10" s="19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8" t="s">
        <v>5</v>
      </c>
      <c r="C11" s="39"/>
      <c r="D11" s="39"/>
      <c r="E11" s="39"/>
      <c r="F11" s="40"/>
      <c r="G11" s="15">
        <f>SUM(G9:G10)</f>
        <v>3697944.4</v>
      </c>
      <c r="H11" s="1"/>
      <c r="I11" s="38" t="s">
        <v>5</v>
      </c>
      <c r="J11" s="39"/>
      <c r="K11" s="39"/>
      <c r="L11" s="39"/>
      <c r="M11" s="39"/>
      <c r="N11" s="39"/>
      <c r="O11" s="39"/>
      <c r="P11" s="40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4" t="s">
        <v>14</v>
      </c>
      <c r="C12" s="55"/>
      <c r="D12" s="55"/>
      <c r="E12" s="55"/>
      <c r="F12" s="23">
        <v>0.2</v>
      </c>
      <c r="G12" s="16">
        <f>G11*F12</f>
        <v>739588.88</v>
      </c>
      <c r="H12" s="1"/>
      <c r="I12" s="54" t="s">
        <v>14</v>
      </c>
      <c r="J12" s="55"/>
      <c r="K12" s="55"/>
      <c r="L12" s="55"/>
      <c r="M12" s="55"/>
      <c r="N12" s="55"/>
      <c r="O12" s="55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6" t="s">
        <v>6</v>
      </c>
      <c r="C13" s="47"/>
      <c r="D13" s="47"/>
      <c r="E13" s="47"/>
      <c r="F13" s="48"/>
      <c r="G13" s="17">
        <f>G11+G12</f>
        <v>4437533.28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1"/>
      <c r="C14" s="41"/>
      <c r="D14" s="41"/>
      <c r="E14" s="41"/>
      <c r="F14" s="41"/>
      <c r="G14" s="41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4"/>
      <c r="C15" s="34"/>
      <c r="D15" s="34"/>
      <c r="E15" s="34"/>
      <c r="F15" s="34"/>
      <c r="G15" s="34"/>
      <c r="H15" s="3"/>
      <c r="I15" s="3"/>
      <c r="J15" s="42" t="s">
        <v>15</v>
      </c>
      <c r="K15" s="43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3"/>
      <c r="K16" s="33"/>
      <c r="L16" s="24"/>
      <c r="AA16" s="1"/>
    </row>
    <row r="17" spans="10:12" ht="16.5" x14ac:dyDescent="0.25">
      <c r="J17" s="32"/>
      <c r="K17" s="32"/>
      <c r="L17" s="25"/>
    </row>
    <row r="18" spans="10:12" ht="19.5" x14ac:dyDescent="0.25">
      <c r="J18" s="33"/>
      <c r="K18" s="33"/>
      <c r="L18" s="24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2019-09-25T04:16:34Z</dcterms:modified>
</cp:coreProperties>
</file>